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38.-LICEO BICENTENARIO\33.-CONSTRUCCION REJAS PERIMETRO - EJECUCION\1.-LLAMADO A LICITACION\4.-ITEMIZADO OFICIAL\"/>
    </mc:Choice>
  </mc:AlternateContent>
  <xr:revisionPtr revIDLastSave="0" documentId="13_ncr:1_{0EB929C5-1D60-4C1E-8C16-AC59E6710CA1}" xr6:coauthVersionLast="47" xr6:coauthVersionMax="47" xr10:uidLastSave="{00000000-0000-0000-0000-000000000000}"/>
  <bookViews>
    <workbookView xWindow="0" yWindow="360" windowWidth="20775" windowHeight="15240" xr2:uid="{00000000-000D-0000-FFFF-FFFF00000000}"/>
  </bookViews>
  <sheets>
    <sheet name="PPTO OFICIAL " sheetId="4" r:id="rId1"/>
  </sheets>
  <definedNames>
    <definedName name="_xlnm.Print_Area" localSheetId="0">'PPTO OFICIAL '!$A$1:$G$42</definedName>
  </definedNames>
  <calcPr calcId="191029"/>
</workbook>
</file>

<file path=xl/calcChain.xml><?xml version="1.0" encoding="utf-8"?>
<calcChain xmlns="http://schemas.openxmlformats.org/spreadsheetml/2006/main">
  <c r="G15" i="4" l="1"/>
  <c r="G21" i="4" l="1"/>
  <c r="G20" i="4"/>
  <c r="G25" i="4"/>
  <c r="G23" i="4"/>
  <c r="G19" i="4"/>
  <c r="G18" i="4"/>
  <c r="G17" i="4"/>
  <c r="G14" i="4" l="1"/>
  <c r="G16" i="4"/>
  <c r="G28" i="4"/>
  <c r="G29" i="4"/>
  <c r="G24" i="4"/>
  <c r="G22" i="4"/>
  <c r="G32" i="4"/>
  <c r="G33" i="4" s="1"/>
  <c r="G30" i="4" l="1"/>
  <c r="G26" i="4"/>
  <c r="G34" i="4" s="1"/>
  <c r="G35" i="4" l="1"/>
  <c r="G36" i="4" l="1"/>
  <c r="G37" i="4" s="1"/>
  <c r="G38" i="4" s="1"/>
  <c r="G39" i="4" s="1"/>
</calcChain>
</file>

<file path=xl/sharedStrings.xml><?xml version="1.0" encoding="utf-8"?>
<sst xmlns="http://schemas.openxmlformats.org/spreadsheetml/2006/main" count="78" uniqueCount="63">
  <si>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</si>
  <si>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</si>
  <si>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</si>
  <si>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</si>
  <si>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</si>
  <si>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</si>
  <si>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</si>
  <si>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</si>
  <si>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</si>
  <si>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</si>
  <si>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</si>
  <si>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SUB TOTAL NETO</t>
  </si>
  <si>
    <t>G.G.</t>
  </si>
  <si>
    <t>UTILIDAD</t>
  </si>
  <si>
    <t>TOTAL NETO</t>
  </si>
  <si>
    <t>I.V.A.</t>
  </si>
  <si>
    <t>TOTAL CON I.V.A.</t>
  </si>
  <si>
    <t xml:space="preserve">TOTAL </t>
  </si>
  <si>
    <t xml:space="preserve">ASEO Y ENTRERA DE LA OBRA </t>
  </si>
  <si>
    <t>gl</t>
  </si>
  <si>
    <t>Aseo y retiro de escombros</t>
  </si>
  <si>
    <t>1.0</t>
  </si>
  <si>
    <t>1.1</t>
  </si>
  <si>
    <t>1.2</t>
  </si>
  <si>
    <t>1.3</t>
  </si>
  <si>
    <t>1.4</t>
  </si>
  <si>
    <t>2.0</t>
  </si>
  <si>
    <t>3.0</t>
  </si>
  <si>
    <t>un</t>
  </si>
  <si>
    <t xml:space="preserve">PINTURAS </t>
  </si>
  <si>
    <t xml:space="preserve">ml </t>
  </si>
  <si>
    <t>Pintura esmalte sintetico (2 manos)</t>
  </si>
  <si>
    <t>Pintura Anticorrosivo (2 manos)</t>
  </si>
  <si>
    <t xml:space="preserve"> </t>
  </si>
  <si>
    <t>1.5</t>
  </si>
  <si>
    <t>1.6</t>
  </si>
  <si>
    <t>LICEO BICENTENARIO DOMINGO SANTA MARÍA.</t>
  </si>
  <si>
    <t>CIERRE ACCESO CALLE LATORRE</t>
  </si>
  <si>
    <t>Pletinas de e=100x100x3mm</t>
  </si>
  <si>
    <t>Perno anclaje 1/2"x41/2</t>
  </si>
  <si>
    <t>Ruedas de PVC 100 mm 80 kgs con frenos</t>
  </si>
  <si>
    <t>Picaportes inferiores reja</t>
  </si>
  <si>
    <t>Perfil cuad 75x75x3mm espesor</t>
  </si>
  <si>
    <t>Protecciones en puntas o diente de tiburón</t>
  </si>
  <si>
    <t>Pomeles reja 1" x 4</t>
  </si>
  <si>
    <t>Anclajes pilar a muro</t>
  </si>
  <si>
    <t>1.7</t>
  </si>
  <si>
    <t>1.8</t>
  </si>
  <si>
    <t>1.9</t>
  </si>
  <si>
    <t>1.10</t>
  </si>
  <si>
    <t xml:space="preserve">ITEMIZADO OFICIAL </t>
  </si>
  <si>
    <t>IDENTIFICAR PLAZO EN DIAS CORRIDOS</t>
  </si>
  <si>
    <t xml:space="preserve">NOMBRE Y FIRMA </t>
  </si>
  <si>
    <t>EMPRESA CONTRATISTA</t>
  </si>
  <si>
    <t>3.1</t>
  </si>
  <si>
    <t>2.1</t>
  </si>
  <si>
    <t>2.2</t>
  </si>
  <si>
    <t>Perfil cuad 30x30x2</t>
  </si>
  <si>
    <t>Perfil  50x50x2mm espesor 01 y 02</t>
  </si>
  <si>
    <t>Perfil cuad 50x50x2</t>
  </si>
  <si>
    <t>Pletinas de e=75x100x3mm</t>
  </si>
  <si>
    <t>1.11</t>
  </si>
  <si>
    <t>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</si>
</sst>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40A]\ #,##0;\-[$$-340A]\ #,##0"/>
    <numFmt numFmtId="165" formatCode="_-* #,##0.00\ &quot;€&quot;_-;\-* #,##0.00\ &quot;€&quot;_-;_-* &quot;-&quot;??\ &quot;€&quot;_-;_-@_-"/>
    <numFmt numFmtId="166" formatCode="_ &quot;$&quot;* #,##0_ ;_ &quot;$&quot;* \-#,##0_ ;_ &quot;$&quot;* &quot;-&quot;??_ ;_ @_ 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/>
    </xf>
    <xf numFmtId="9" fontId="1" fillId="0" borderId="14" xfId="0" applyNumberFormat="1" applyFont="1" applyBorder="1" applyAlignment="1">
      <alignment horizontal="center"/>
    </xf>
    <xf numFmtId="0" fontId="5" fillId="5" borderId="12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/>
    </xf>
    <xf numFmtId="0" fontId="1" fillId="0" borderId="27" xfId="0" applyFont="1" applyBorder="1"/>
    <xf numFmtId="164" fontId="1" fillId="0" borderId="22" xfId="0" applyNumberFormat="1" applyFont="1" applyBorder="1"/>
    <xf numFmtId="0" fontId="6" fillId="0" borderId="27" xfId="0" applyFont="1" applyBorder="1" applyAlignment="1">
      <alignment horizontal="left"/>
    </xf>
    <xf numFmtId="164" fontId="6" fillId="0" borderId="22" xfId="0" applyNumberFormat="1" applyFont="1" applyBorder="1"/>
    <xf numFmtId="0" fontId="6" fillId="0" borderId="28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164" fontId="6" fillId="0" borderId="26" xfId="0" applyNumberFormat="1" applyFont="1" applyBorder="1"/>
    <xf numFmtId="164" fontId="2" fillId="0" borderId="25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0" borderId="29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/>
    </xf>
    <xf numFmtId="0" fontId="5" fillId="6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164" fontId="6" fillId="0" borderId="33" xfId="0" applyNumberFormat="1" applyFont="1" applyBorder="1"/>
    <xf numFmtId="0" fontId="1" fillId="0" borderId="25" xfId="0" applyFont="1" applyBorder="1" applyAlignment="1">
      <alignment horizontal="center"/>
    </xf>
    <xf numFmtId="0" fontId="5" fillId="6" borderId="13" xfId="3" applyFont="1" applyFill="1" applyBorder="1" applyAlignment="1">
      <alignment horizontal="left" vertical="center" wrapText="1"/>
    </xf>
    <xf numFmtId="0" fontId="5" fillId="6" borderId="12" xfId="3" applyFont="1" applyFill="1" applyBorder="1" applyAlignment="1">
      <alignment horizontal="center" vertical="center"/>
    </xf>
    <xf numFmtId="164" fontId="5" fillId="6" borderId="12" xfId="4" applyNumberFormat="1" applyFont="1" applyFill="1" applyBorder="1" applyAlignment="1">
      <alignment horizontal="center" vertical="center"/>
    </xf>
    <xf numFmtId="164" fontId="5" fillId="0" borderId="22" xfId="4" applyNumberFormat="1" applyFont="1" applyBorder="1" applyAlignment="1">
      <alignment horizontal="center" vertical="center"/>
    </xf>
    <xf numFmtId="164" fontId="5" fillId="6" borderId="29" xfId="4" applyNumberFormat="1" applyFont="1" applyFill="1" applyBorder="1" applyAlignment="1">
      <alignment horizontal="center" vertical="center"/>
    </xf>
    <xf numFmtId="0" fontId="0" fillId="6" borderId="0" xfId="0" applyFill="1"/>
    <xf numFmtId="164" fontId="5" fillId="6" borderId="22" xfId="4" applyNumberFormat="1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16" fontId="2" fillId="6" borderId="13" xfId="0" applyNumberFormat="1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left" vertical="center"/>
    </xf>
    <xf numFmtId="0" fontId="2" fillId="6" borderId="21" xfId="0" applyFont="1" applyFill="1" applyBorder="1" applyAlignment="1">
      <alignment horizontal="left" vertical="center"/>
    </xf>
    <xf numFmtId="16" fontId="2" fillId="3" borderId="13" xfId="0" applyNumberFormat="1" applyFont="1" applyFill="1" applyBorder="1" applyAlignment="1">
      <alignment horizontal="left" vertical="center"/>
    </xf>
    <xf numFmtId="16" fontId="2" fillId="3" borderId="15" xfId="0" applyNumberFormat="1" applyFont="1" applyFill="1" applyBorder="1" applyAlignment="1">
      <alignment horizontal="left" vertical="center"/>
    </xf>
    <xf numFmtId="16" fontId="2" fillId="3" borderId="21" xfId="0" applyNumberFormat="1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2" fillId="3" borderId="15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166" fontId="0" fillId="6" borderId="0" xfId="0" applyNumberFormat="1" applyFill="1"/>
  </cellXfs>
  <cellStyles count="5">
    <cellStyle name="Moneda 2" xfId="4" xr:uid="{24B50108-C2DD-4CBA-9C9C-14B86FE2DF4D}"/>
    <cellStyle name="Moneda 3" xfId="2" xr:uid="{9D791A4A-F2FA-4FCE-839D-40F9F4461C68}"/>
    <cellStyle name="Normal" xfId="0" builtinId="0"/>
    <cellStyle name="Normal 2" xfId="3" xr:uid="{00F74389-A497-4E84-8866-046BC654AD16}"/>
    <cellStyle name="Normal 3" xfId="1" xr:uid="{335E009D-29D3-4B0C-8213-9995E6189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65315</xdr:colOff>
      <xdr:row>1</xdr:row>
      <xdr:rowOff>2721</xdr:rowOff>
    </xdr:from>
    <xdr:to>
      <xdr:col>1</xdr:col>
      <xdr:colOff>636815</xdr:colOff>
      <xdr:row>4</xdr:row>
      <xdr:rowOff>183696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ED571EBD-811B-49C6-8980-0ADFBD6B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315" y="193221"/>
          <a:ext cx="5715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741FF-932B-49FE-9A1F-8BC9A20711A1}">
  <dimension ref="B5:M41"/>
  <sheetViews>
    <sheetView tabSelected="1" zoomScale="90" zoomScaleNormal="90" workbookViewId="0">
      <selection activeCell="K20" sqref="K20"/>
    </sheetView>
  </sheetViews>
  <sheetFormatPr baseColWidth="10" defaultRowHeight="15" x14ac:dyDescent="0.25"/>
  <cols>
    <col min="1" max="1" width="4.42578125" customWidth="1"/>
    <col min="2" max="2" width="11.42578125" style="1"/>
    <col min="3" max="3" width="45" style="1" customWidth="1"/>
    <col min="4" max="5" width="11.42578125" style="1"/>
    <col min="6" max="6" width="13.42578125" style="1" customWidth="1"/>
    <col min="7" max="7" width="14.5703125" style="1" customWidth="1"/>
  </cols>
  <sheetData>
    <row r="5" spans="2:13" ht="15.75" thickBot="1" x14ac:dyDescent="0.3"/>
    <row r="6" spans="2:13" ht="21" thickBot="1" x14ac:dyDescent="0.35">
      <c r="B6" s="55" t="s">
        <v>50</v>
      </c>
      <c r="C6" s="56"/>
      <c r="D6" s="56"/>
      <c r="E6" s="56"/>
      <c r="F6" s="56"/>
      <c r="G6" s="57"/>
    </row>
    <row r="7" spans="2:13" x14ac:dyDescent="0.25">
      <c r="B7" s="32" t="s">
        <v>0</v>
      </c>
      <c r="C7" s="58" t="s">
        <v>37</v>
      </c>
      <c r="D7" s="59"/>
      <c r="E7" s="59"/>
      <c r="F7" s="59"/>
      <c r="G7" s="60"/>
    </row>
    <row r="8" spans="2:13" x14ac:dyDescent="0.25">
      <c r="B8" s="33" t="s">
        <v>1</v>
      </c>
      <c r="C8" s="61" t="s">
        <v>37</v>
      </c>
      <c r="D8" s="62"/>
      <c r="E8" s="62"/>
      <c r="F8" s="62"/>
      <c r="G8" s="63"/>
    </row>
    <row r="9" spans="2:13" x14ac:dyDescent="0.25">
      <c r="B9" s="2" t="s">
        <v>2</v>
      </c>
      <c r="C9" s="64" t="s">
        <v>36</v>
      </c>
      <c r="D9" s="65"/>
      <c r="E9" s="65"/>
      <c r="F9" s="65"/>
      <c r="G9" s="66"/>
    </row>
    <row r="10" spans="2:13" x14ac:dyDescent="0.25">
      <c r="B10" s="2" t="s">
        <v>3</v>
      </c>
      <c r="C10" s="64"/>
      <c r="D10" s="65"/>
      <c r="E10" s="65"/>
      <c r="F10" s="65"/>
      <c r="G10" s="66"/>
    </row>
    <row r="11" spans="2:13" ht="15.75" thickBot="1" x14ac:dyDescent="0.3">
      <c r="B11" s="3" t="s">
        <v>4</v>
      </c>
      <c r="C11" s="52" t="s">
        <v>51</v>
      </c>
      <c r="D11" s="53"/>
      <c r="E11" s="53"/>
      <c r="F11" s="53"/>
      <c r="G11" s="54"/>
    </row>
    <row r="12" spans="2:13" x14ac:dyDescent="0.25">
      <c r="B12" s="10" t="s">
        <v>5</v>
      </c>
      <c r="C12" s="11" t="s">
        <v>6</v>
      </c>
      <c r="D12" s="11" t="s">
        <v>7</v>
      </c>
      <c r="E12" s="11" t="s">
        <v>8</v>
      </c>
      <c r="F12" s="11" t="s">
        <v>9</v>
      </c>
      <c r="G12" s="12" t="s">
        <v>10</v>
      </c>
    </row>
    <row r="13" spans="2:13" x14ac:dyDescent="0.25">
      <c r="B13" s="45" t="s">
        <v>21</v>
      </c>
      <c r="C13" s="46" t="s">
        <v>37</v>
      </c>
      <c r="D13" s="47"/>
      <c r="E13" s="47"/>
      <c r="F13" s="47"/>
      <c r="G13" s="48"/>
    </row>
    <row r="14" spans="2:13" x14ac:dyDescent="0.25">
      <c r="B14" s="31" t="s">
        <v>22</v>
      </c>
      <c r="C14" s="38" t="s">
        <v>38</v>
      </c>
      <c r="D14" s="39" t="s">
        <v>28</v>
      </c>
      <c r="E14" s="39">
        <v>12</v>
      </c>
      <c r="F14" s="40"/>
      <c r="G14" s="44">
        <f t="shared" ref="G14:G23" si="0">E14*F14</f>
        <v>0</v>
      </c>
    </row>
    <row r="15" spans="2:13" x14ac:dyDescent="0.25">
      <c r="B15" s="31" t="s">
        <v>23</v>
      </c>
      <c r="C15" s="38" t="s">
        <v>60</v>
      </c>
      <c r="D15" s="39" t="s">
        <v>28</v>
      </c>
      <c r="E15" s="39">
        <v>6</v>
      </c>
      <c r="F15" s="40"/>
      <c r="G15" s="44">
        <f t="shared" si="0"/>
        <v>0</v>
      </c>
      <c r="M15" s="72"/>
    </row>
    <row r="16" spans="2:13" x14ac:dyDescent="0.25">
      <c r="B16" s="31" t="s">
        <v>24</v>
      </c>
      <c r="C16" s="38" t="s">
        <v>39</v>
      </c>
      <c r="D16" s="39" t="s">
        <v>28</v>
      </c>
      <c r="E16" s="39">
        <v>48</v>
      </c>
      <c r="F16" s="40"/>
      <c r="G16" s="44">
        <f t="shared" si="0"/>
        <v>0</v>
      </c>
    </row>
    <row r="17" spans="2:7" s="43" customFormat="1" x14ac:dyDescent="0.25">
      <c r="B17" s="31" t="s">
        <v>25</v>
      </c>
      <c r="C17" s="38" t="s">
        <v>58</v>
      </c>
      <c r="D17" s="39" t="s">
        <v>30</v>
      </c>
      <c r="E17" s="39">
        <v>6.52</v>
      </c>
      <c r="F17" s="40"/>
      <c r="G17" s="44">
        <f t="shared" si="0"/>
        <v>0</v>
      </c>
    </row>
    <row r="18" spans="2:7" s="43" customFormat="1" x14ac:dyDescent="0.25">
      <c r="B18" s="31" t="s">
        <v>34</v>
      </c>
      <c r="C18" s="38" t="s">
        <v>40</v>
      </c>
      <c r="D18" s="39" t="s">
        <v>28</v>
      </c>
      <c r="E18" s="39">
        <v>8</v>
      </c>
      <c r="F18" s="40"/>
      <c r="G18" s="44">
        <f t="shared" si="0"/>
        <v>0</v>
      </c>
    </row>
    <row r="19" spans="2:7" x14ac:dyDescent="0.25">
      <c r="B19" s="31" t="s">
        <v>35</v>
      </c>
      <c r="C19" s="38" t="s">
        <v>41</v>
      </c>
      <c r="D19" s="39" t="s">
        <v>28</v>
      </c>
      <c r="E19" s="39">
        <v>4</v>
      </c>
      <c r="F19" s="40"/>
      <c r="G19" s="44">
        <f t="shared" si="0"/>
        <v>0</v>
      </c>
    </row>
    <row r="20" spans="2:7" x14ac:dyDescent="0.25">
      <c r="B20" s="31" t="s">
        <v>46</v>
      </c>
      <c r="C20" s="38" t="s">
        <v>44</v>
      </c>
      <c r="D20" s="39" t="s">
        <v>28</v>
      </c>
      <c r="E20" s="39">
        <v>30</v>
      </c>
      <c r="F20" s="40"/>
      <c r="G20" s="44">
        <f t="shared" si="0"/>
        <v>0</v>
      </c>
    </row>
    <row r="21" spans="2:7" x14ac:dyDescent="0.25">
      <c r="B21" s="31" t="s">
        <v>47</v>
      </c>
      <c r="C21" s="38" t="s">
        <v>45</v>
      </c>
      <c r="D21" s="39" t="s">
        <v>28</v>
      </c>
      <c r="E21" s="39">
        <v>6</v>
      </c>
      <c r="F21" s="40"/>
      <c r="G21" s="44">
        <f t="shared" si="0"/>
        <v>0</v>
      </c>
    </row>
    <row r="22" spans="2:7" x14ac:dyDescent="0.25">
      <c r="B22" s="31" t="s">
        <v>48</v>
      </c>
      <c r="C22" s="38" t="s">
        <v>42</v>
      </c>
      <c r="D22" s="39" t="s">
        <v>30</v>
      </c>
      <c r="E22" s="39">
        <v>27</v>
      </c>
      <c r="F22" s="40"/>
      <c r="G22" s="44">
        <f t="shared" si="0"/>
        <v>0</v>
      </c>
    </row>
    <row r="23" spans="2:7" s="43" customFormat="1" x14ac:dyDescent="0.25">
      <c r="B23" s="31" t="s">
        <v>49</v>
      </c>
      <c r="C23" s="38" t="s">
        <v>59</v>
      </c>
      <c r="D23" s="39" t="s">
        <v>30</v>
      </c>
      <c r="E23" s="39">
        <v>96.9</v>
      </c>
      <c r="F23" s="40"/>
      <c r="G23" s="44">
        <f t="shared" si="0"/>
        <v>0</v>
      </c>
    </row>
    <row r="24" spans="2:7" x14ac:dyDescent="0.25">
      <c r="B24" s="31" t="s">
        <v>61</v>
      </c>
      <c r="C24" s="38" t="s">
        <v>57</v>
      </c>
      <c r="D24" s="39" t="s">
        <v>30</v>
      </c>
      <c r="E24" s="39">
        <v>548.64</v>
      </c>
      <c r="F24" s="40"/>
      <c r="G24" s="44">
        <f t="shared" ref="G24:G29" si="1">E24*F24</f>
        <v>0</v>
      </c>
    </row>
    <row r="25" spans="2:7" x14ac:dyDescent="0.25">
      <c r="B25" s="31" t="s">
        <v>62</v>
      </c>
      <c r="C25" s="38" t="s">
        <v>43</v>
      </c>
      <c r="D25" s="39" t="s">
        <v>30</v>
      </c>
      <c r="E25" s="39">
        <v>19.100000000000001</v>
      </c>
      <c r="F25" s="40"/>
      <c r="G25" s="44">
        <f t="shared" ref="G25" si="2">E25*F25</f>
        <v>0</v>
      </c>
    </row>
    <row r="26" spans="2:7" x14ac:dyDescent="0.25">
      <c r="B26" s="31"/>
      <c r="C26" s="69"/>
      <c r="D26" s="70"/>
      <c r="E26" s="71"/>
      <c r="F26" s="29" t="s">
        <v>17</v>
      </c>
      <c r="G26" s="30">
        <f>G14+G16+G17+G18+G19+G20+G21+G22+G23+G24+G25</f>
        <v>0</v>
      </c>
    </row>
    <row r="27" spans="2:7" x14ac:dyDescent="0.25">
      <c r="B27" s="13" t="s">
        <v>26</v>
      </c>
      <c r="C27" s="49" t="s">
        <v>29</v>
      </c>
      <c r="D27" s="67"/>
      <c r="E27" s="67"/>
      <c r="F27" s="67"/>
      <c r="G27" s="68"/>
    </row>
    <row r="28" spans="2:7" x14ac:dyDescent="0.25">
      <c r="B28" s="31" t="s">
        <v>55</v>
      </c>
      <c r="C28" s="38" t="s">
        <v>32</v>
      </c>
      <c r="D28" s="39" t="s">
        <v>30</v>
      </c>
      <c r="E28" s="39">
        <v>95</v>
      </c>
      <c r="F28" s="42"/>
      <c r="G28" s="41">
        <f t="shared" si="1"/>
        <v>0</v>
      </c>
    </row>
    <row r="29" spans="2:7" x14ac:dyDescent="0.25">
      <c r="B29" s="31" t="s">
        <v>56</v>
      </c>
      <c r="C29" s="38" t="s">
        <v>31</v>
      </c>
      <c r="D29" s="39" t="s">
        <v>30</v>
      </c>
      <c r="E29" s="39">
        <v>95</v>
      </c>
      <c r="F29" s="42"/>
      <c r="G29" s="41">
        <f t="shared" si="1"/>
        <v>0</v>
      </c>
    </row>
    <row r="30" spans="2:7" x14ac:dyDescent="0.25">
      <c r="B30" s="31"/>
      <c r="C30" s="69" t="s">
        <v>33</v>
      </c>
      <c r="D30" s="70"/>
      <c r="E30" s="71"/>
      <c r="F30" s="29" t="s">
        <v>17</v>
      </c>
      <c r="G30" s="30">
        <f>G28+G29</f>
        <v>0</v>
      </c>
    </row>
    <row r="31" spans="2:7" x14ac:dyDescent="0.25">
      <c r="B31" s="13" t="s">
        <v>27</v>
      </c>
      <c r="C31" s="49" t="s">
        <v>18</v>
      </c>
      <c r="D31" s="50"/>
      <c r="E31" s="50"/>
      <c r="F31" s="50"/>
      <c r="G31" s="51"/>
    </row>
    <row r="32" spans="2:7" x14ac:dyDescent="0.25">
      <c r="B32" s="14" t="s">
        <v>54</v>
      </c>
      <c r="C32" s="9" t="s">
        <v>20</v>
      </c>
      <c r="D32" s="4" t="s">
        <v>19</v>
      </c>
      <c r="E32" s="5">
        <v>1</v>
      </c>
      <c r="F32" s="6"/>
      <c r="G32" s="15">
        <f>E32*F32</f>
        <v>0</v>
      </c>
    </row>
    <row r="33" spans="2:7" ht="15.75" thickBot="1" x14ac:dyDescent="0.3">
      <c r="B33" s="16"/>
      <c r="C33" s="37"/>
      <c r="D33" s="37"/>
      <c r="E33" s="37"/>
      <c r="F33" s="25"/>
      <c r="G33" s="17">
        <f>G32</f>
        <v>0</v>
      </c>
    </row>
    <row r="34" spans="2:7" x14ac:dyDescent="0.25">
      <c r="E34" s="34" t="s">
        <v>11</v>
      </c>
      <c r="F34" s="35"/>
      <c r="G34" s="36">
        <f>G26+G30+G33</f>
        <v>0</v>
      </c>
    </row>
    <row r="35" spans="2:7" x14ac:dyDescent="0.25">
      <c r="E35" s="18" t="s">
        <v>12</v>
      </c>
      <c r="F35" s="26">
        <v>0</v>
      </c>
      <c r="G35" s="19">
        <f>G34*F35</f>
        <v>0</v>
      </c>
    </row>
    <row r="36" spans="2:7" x14ac:dyDescent="0.25">
      <c r="E36" s="18" t="s">
        <v>13</v>
      </c>
      <c r="F36" s="26">
        <v>0</v>
      </c>
      <c r="G36" s="19">
        <f>G34*F36</f>
        <v>0</v>
      </c>
    </row>
    <row r="37" spans="2:7" x14ac:dyDescent="0.25">
      <c r="E37" s="20" t="s">
        <v>14</v>
      </c>
      <c r="F37" s="7"/>
      <c r="G37" s="21">
        <f>G34+G35+G36</f>
        <v>0</v>
      </c>
    </row>
    <row r="38" spans="2:7" x14ac:dyDescent="0.25">
      <c r="E38" s="18" t="s">
        <v>15</v>
      </c>
      <c r="F38" s="8">
        <v>0.19</v>
      </c>
      <c r="G38" s="19">
        <f>G37*F38</f>
        <v>0</v>
      </c>
    </row>
    <row r="39" spans="2:7" ht="15.75" thickBot="1" x14ac:dyDescent="0.3">
      <c r="E39" s="22" t="s">
        <v>16</v>
      </c>
      <c r="F39" s="23"/>
      <c r="G39" s="24">
        <f>G37+G38</f>
        <v>0</v>
      </c>
    </row>
    <row r="40" spans="2:7" x14ac:dyDescent="0.25">
      <c r="C40" s="27" t="s">
        <v>52</v>
      </c>
    </row>
    <row r="41" spans="2:7" x14ac:dyDescent="0.25">
      <c r="C41" s="28" t="s">
        <v>53</v>
      </c>
    </row>
  </sheetData>
  <mergeCells count="11">
    <mergeCell ref="C13:G13"/>
    <mergeCell ref="C31:G31"/>
    <mergeCell ref="C11:G11"/>
    <mergeCell ref="B6:G6"/>
    <mergeCell ref="C7:G7"/>
    <mergeCell ref="C8:G8"/>
    <mergeCell ref="C9:G9"/>
    <mergeCell ref="C10:G10"/>
    <mergeCell ref="C27:G27"/>
    <mergeCell ref="C26:E26"/>
    <mergeCell ref="C30:E30"/>
  </mergeCells>
  <phoneticPr fontId="7" type="noConversion"/>
  <pageMargins left="0.11811023622047245" right="0.11811023622047245" top="0.74803149606299213" bottom="0.74803149606299213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PPTO OFICIAL </vt:lpstr>
      <vt:lpstr>'PPTO OFICIAL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Fernandez</dc:creator>
  <cp:lastModifiedBy>Arquitectura</cp:lastModifiedBy>
  <cp:lastPrinted>2023-12-01T14:01:02Z</cp:lastPrinted>
  <dcterms:created xsi:type="dcterms:W3CDTF">2018-11-19T20:26:20Z</dcterms:created>
  <dcterms:modified xsi:type="dcterms:W3CDTF">2023-12-19T18:15:32Z</dcterms:modified>
</cp:coreProperties>
</file>